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I45" i="1"/>
  <c r="H45" i="1" l="1"/>
  <c r="I14" i="1"/>
</calcChain>
</file>

<file path=xl/sharedStrings.xml><?xml version="1.0" encoding="utf-8"?>
<sst xmlns="http://schemas.openxmlformats.org/spreadsheetml/2006/main" count="69" uniqueCount="65">
  <si>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</si>
  <si>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</si>
  <si>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</si>
  <si>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</si>
  <si>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</si>
  <si>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</si>
  <si>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</si>
  <si>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</si>
  <si>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</si>
  <si>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</si>
  <si>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</si>
  <si>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</si>
  <si>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</si>
  <si>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</si>
  <si>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</si>
  <si>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</si>
  <si>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</si>
  <si>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</si>
  <si>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</si>
  <si>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</si>
  <si>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</si>
  <si>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</si>
  <si>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</si>
  <si>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Управляющая организация: ООО "Управление МКД"</t>
  </si>
  <si>
    <t>ул. Свердлова  дом 42</t>
  </si>
  <si>
    <t>Железобетонные панели</t>
  </si>
  <si>
    <t>Рулонная</t>
  </si>
  <si>
    <t xml:space="preserve">Содержание и текущий ремонт общего имущества </t>
  </si>
  <si>
    <t xml:space="preserve">ГВС: </t>
  </si>
  <si>
    <t>Содержание многоквартирного дома:</t>
  </si>
  <si>
    <t>Страхование лифтов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</si>
  <si>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</si>
  <si>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</si>
  <si>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</si>
  <si>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</si>
  <si>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</si>
  <si>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Услуга по управлению, организация предоставления коммунальных услуг</t>
  </si>
  <si>
    <t>Услуги по начислению и сбору платежей</t>
  </si>
  <si>
    <t>Содержание ОДПУ, снятие показаний</t>
  </si>
  <si>
    <t>НАЧИСЛЕНО</t>
  </si>
  <si>
    <t>ОПЛАЧЕНО</t>
  </si>
  <si>
    <t>ДОЛГ</t>
  </si>
  <si>
    <t xml:space="preserve">КАПИТАЛЬНЫЙ РЕМОНТ  СПЕЦСЧЕТ </t>
  </si>
  <si>
    <t>Директор ООО "Управление МКД" _______________ Н.Р.Ширинкина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</si>
  <si>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</si>
  <si>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</si>
  <si>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</si>
  <si>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</si>
  <si>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Частичная замена стояка канализации в кв.24,29</t>
  </si>
  <si>
    <t>Частичная замена труб ГВС в узле и в подвале</t>
  </si>
  <si>
    <t>Проект на узел учета теплоэнергии</t>
  </si>
  <si>
    <t>Проверка вентиляции специализированной организацией ВДПО</t>
  </si>
  <si>
    <t>Аренда ОИ (начислено ООО РИА ПАРТНЕР ГРУПП)</t>
  </si>
  <si>
    <t>Оплата от ООО РИА ПАРТНЕР ГРУПП</t>
  </si>
  <si>
    <t>Замена стояка отопления в кв.56</t>
  </si>
  <si>
    <t>Частичная замена канализации в подвале</t>
  </si>
  <si>
    <t>Начислено по капитальному ремонту за период с 01.01.2024 по 31.12.2024</t>
  </si>
  <si>
    <t>Уборка МОП</t>
  </si>
  <si>
    <t>Оплата уборка МОП</t>
  </si>
  <si>
    <t>Услуги спецтехники трактор 3 часа</t>
  </si>
  <si>
    <t>Насос циркуляционный</t>
  </si>
  <si>
    <t>Есть</t>
  </si>
  <si>
    <t>ХВС: Нет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</si>
  <si>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Есть</t>
    </r>
  </si>
  <si>
    <r>
      <t xml:space="preserve">Площадь л/клеток, кв.м. </t>
    </r>
    <r>
      <rPr>
        <b/>
        <sz val="10"/>
        <rFont val="Arial"/>
        <family val="2"/>
        <charset val="204"/>
      </rPr>
      <t>687,2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</si>
</sst>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  <font>
      <sz val="11"/>
      <name val="Arial"/>
      <family val="2"/>
      <charset val="177"/>
    </font>
    <font>
      <b/>
      <i/>
      <sz val="10"/>
      <name val="Arial"/>
      <family val="2"/>
      <charset val="177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2">
    <xf numFmtId="0" fontId="0" fillId="0" borderId="0" xfId="0"/>
    <xf numFmtId="0" fontId="0" fillId="0" borderId="0" xfId="0" applyFill="1"/>
    <xf numFmtId="164" fontId="3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right"/>
    </xf>
    <xf numFmtId="0" fontId="2" fillId="0" borderId="0" xfId="1" applyFill="1"/>
    <xf numFmtId="1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10" fillId="2" borderId="1" xfId="0" applyFont="1" applyFill="1" applyBorder="1" applyAlignment="1">
      <alignment horizontal="center"/>
    </xf>
    <xf numFmtId="4" fontId="0" fillId="2" borderId="0" xfId="0" applyNumberFormat="1" applyFill="1"/>
    <xf numFmtId="49" fontId="17" fillId="2" borderId="1" xfId="4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 wrapText="1"/>
    </xf>
    <xf numFmtId="49" fontId="18" fillId="2" borderId="1" xfId="0" applyNumberFormat="1" applyFont="1" applyFill="1" applyBorder="1" applyAlignment="1">
      <alignment horizontal="center"/>
    </xf>
    <xf numFmtId="166" fontId="17" fillId="2" borderId="1" xfId="1" applyNumberFormat="1" applyFont="1" applyFill="1" applyBorder="1" applyAlignment="1">
      <alignment horizontal="right" wrapText="1"/>
    </xf>
    <xf numFmtId="169" fontId="0" fillId="2" borderId="0" xfId="0" applyNumberFormat="1" applyFill="1"/>
    <xf numFmtId="49" fontId="14" fillId="2" borderId="1" xfId="3" applyNumberFormat="1" applyFont="1" applyFill="1" applyBorder="1" applyAlignment="1">
      <alignment horizontal="center" vertical="top" wrapText="1"/>
    </xf>
    <xf numFmtId="166" fontId="17" fillId="2" borderId="1" xfId="1" applyNumberFormat="1" applyFont="1" applyFill="1" applyBorder="1" applyAlignment="1">
      <alignment horizontal="right" vertical="top" wrapText="1"/>
    </xf>
    <xf numFmtId="168" fontId="16" fillId="2" borderId="1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/>
    <xf numFmtId="166" fontId="17" fillId="2" borderId="1" xfId="3" applyNumberFormat="1" applyFont="1" applyFill="1" applyBorder="1" applyAlignment="1">
      <alignment horizontal="right" vertical="top" wrapText="1"/>
    </xf>
    <xf numFmtId="4" fontId="16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166" fontId="11" fillId="2" borderId="1" xfId="1" applyNumberFormat="1" applyFont="1" applyFill="1" applyBorder="1" applyAlignment="1">
      <alignment horizontal="right" vertical="top" wrapText="1"/>
    </xf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168" fontId="12" fillId="2" borderId="3" xfId="3" applyNumberFormat="1" applyFont="1" applyFill="1" applyBorder="1" applyAlignment="1">
      <alignment horizontal="center" vertical="top"/>
    </xf>
    <xf numFmtId="168" fontId="13" fillId="2" borderId="5" xfId="0" applyNumberFormat="1" applyFont="1" applyFill="1" applyBorder="1" applyAlignment="1">
      <alignment horizontal="center" vertical="top"/>
    </xf>
    <xf numFmtId="0" fontId="3" fillId="2" borderId="2" xfId="1" applyNumberFormat="1" applyFont="1" applyFill="1" applyBorder="1" applyAlignment="1">
      <alignment horizontal="center"/>
    </xf>
    <xf numFmtId="0" fontId="0" fillId="2" borderId="6" xfId="0" applyFill="1" applyBorder="1" applyAlignment="1"/>
    <xf numFmtId="0" fontId="6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7" fillId="2" borderId="1" xfId="3" applyNumberFormat="1" applyFont="1" applyFill="1" applyBorder="1" applyAlignment="1">
      <alignment horizontal="left" vertical="top" wrapText="1"/>
    </xf>
    <xf numFmtId="0" fontId="17" fillId="2" borderId="3" xfId="3" applyNumberFormat="1" applyFont="1" applyFill="1" applyBorder="1" applyAlignment="1">
      <alignment horizontal="left" vertical="top" wrapText="1"/>
    </xf>
    <xf numFmtId="0" fontId="17" fillId="2" borderId="4" xfId="3" applyNumberFormat="1" applyFont="1" applyFill="1" applyBorder="1" applyAlignment="1">
      <alignment horizontal="left" vertical="top" wrapText="1"/>
    </xf>
    <xf numFmtId="0" fontId="17" fillId="2" borderId="5" xfId="3" applyNumberFormat="1" applyFont="1" applyFill="1" applyBorder="1" applyAlignment="1">
      <alignment horizontal="left" vertical="top" wrapText="1"/>
    </xf>
    <xf numFmtId="0" fontId="14" fillId="2" borderId="3" xfId="1" applyNumberFormat="1" applyFont="1" applyFill="1" applyBorder="1" applyAlignment="1">
      <alignment horizontal="left" vertical="top" wrapText="1"/>
    </xf>
    <xf numFmtId="0" fontId="14" fillId="2" borderId="4" xfId="1" applyNumberFormat="1" applyFont="1" applyFill="1" applyBorder="1" applyAlignment="1">
      <alignment horizontal="left" vertical="top" wrapText="1"/>
    </xf>
    <xf numFmtId="0" fontId="14" fillId="2" borderId="5" xfId="1" applyNumberFormat="1" applyFont="1" applyFill="1" applyBorder="1" applyAlignment="1">
      <alignment horizontal="lef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17" fillId="2" borderId="1" xfId="4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left"/>
    </xf>
    <xf numFmtId="4" fontId="11" fillId="2" borderId="1" xfId="2" applyNumberFormat="1" applyFont="1" applyFill="1" applyBorder="1" applyAlignment="1">
      <alignment horizontal="right"/>
    </xf>
    <xf numFmtId="0" fontId="21" fillId="2" borderId="3" xfId="2" applyFont="1" applyFill="1" applyBorder="1" applyAlignment="1"/>
    <xf numFmtId="0" fontId="18" fillId="2" borderId="4" xfId="0" applyFont="1" applyFill="1" applyBorder="1" applyAlignment="1"/>
    <xf numFmtId="0" fontId="18" fillId="2" borderId="5" xfId="0" applyFont="1" applyFill="1" applyBorder="1" applyAlignment="1"/>
    <xf numFmtId="4" fontId="17" fillId="2" borderId="1" xfId="2" applyNumberFormat="1" applyFont="1" applyFill="1" applyBorder="1" applyAlignment="1">
      <alignment horizontal="right"/>
    </xf>
    <xf numFmtId="0" fontId="16" fillId="2" borderId="3" xfId="0" applyFont="1" applyFill="1" applyBorder="1" applyAlignment="1"/>
    <xf numFmtId="0" fontId="16" fillId="2" borderId="4" xfId="0" applyFont="1" applyFill="1" applyBorder="1" applyAlignment="1"/>
    <xf numFmtId="0" fontId="16" fillId="2" borderId="5" xfId="0" applyFont="1" applyFill="1" applyBorder="1" applyAlignment="1"/>
    <xf numFmtId="0" fontId="18" fillId="2" borderId="3" xfId="0" applyFont="1" applyFill="1" applyBorder="1" applyAlignment="1"/>
    <xf numFmtId="0" fontId="1" fillId="2" borderId="4" xfId="0" applyFont="1" applyFill="1" applyBorder="1" applyAlignment="1">
      <alignment horizontal="center"/>
    </xf>
    <xf numFmtId="0" fontId="0" fillId="2" borderId="5" xfId="0" applyFill="1" applyBorder="1" applyAlignment="1"/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8" fontId="11" fillId="2" borderId="3" xfId="1" applyNumberFormat="1" applyFont="1" applyFill="1" applyBorder="1" applyAlignment="1">
      <alignment horizontal="center"/>
    </xf>
    <xf numFmtId="168" fontId="11" fillId="2" borderId="4" xfId="1" applyNumberFormat="1" applyFont="1" applyFill="1" applyBorder="1" applyAlignment="1">
      <alignment horizontal="center"/>
    </xf>
    <xf numFmtId="168" fontId="11" fillId="2" borderId="5" xfId="1" applyNumberFormat="1" applyFont="1" applyFill="1" applyBorder="1" applyAlignment="1">
      <alignment horizontal="center"/>
    </xf>
    <xf numFmtId="0" fontId="0" fillId="2" borderId="7" xfId="0" applyFill="1" applyBorder="1"/>
    <xf numFmtId="0" fontId="14" fillId="2" borderId="1" xfId="3" applyNumberFormat="1" applyFont="1" applyFill="1" applyBorder="1" applyAlignment="1">
      <alignment horizontal="left" vertical="top" wrapText="1"/>
    </xf>
    <xf numFmtId="0" fontId="14" fillId="2" borderId="4" xfId="3" applyNumberFormat="1" applyFont="1" applyFill="1" applyBorder="1" applyAlignment="1">
      <alignment horizontal="left" vertical="top" wrapText="1"/>
    </xf>
    <xf numFmtId="0" fontId="14" fillId="2" borderId="5" xfId="3" applyNumberFormat="1" applyFont="1" applyFill="1" applyBorder="1" applyAlignment="1">
      <alignment horizontal="left" vertical="top" wrapText="1"/>
    </xf>
    <xf numFmtId="168" fontId="17" fillId="2" borderId="1" xfId="3" applyNumberFormat="1" applyFont="1" applyFill="1" applyBorder="1" applyAlignment="1">
      <alignment horizontal="right" vertical="top" wrapText="1"/>
    </xf>
    <xf numFmtId="0" fontId="14" fillId="2" borderId="3" xfId="4" applyNumberFormat="1" applyFont="1" applyFill="1" applyBorder="1" applyAlignment="1">
      <alignment horizontal="left" vertical="top" wrapText="1"/>
    </xf>
    <xf numFmtId="0" fontId="14" fillId="2" borderId="4" xfId="4" applyNumberFormat="1" applyFont="1" applyFill="1" applyBorder="1" applyAlignment="1">
      <alignment horizontal="left" vertical="top" wrapText="1"/>
    </xf>
    <xf numFmtId="0" fontId="14" fillId="2" borderId="5" xfId="4" applyNumberFormat="1" applyFont="1" applyFill="1" applyBorder="1" applyAlignment="1">
      <alignment horizontal="left" vertical="top" wrapText="1"/>
    </xf>
    <xf numFmtId="2" fontId="14" fillId="2" borderId="1" xfId="3" applyNumberFormat="1" applyFont="1" applyFill="1" applyBorder="1" applyAlignment="1">
      <alignment horizontal="right" vertical="top" wrapText="1"/>
    </xf>
    <xf numFmtId="166" fontId="14" fillId="2" borderId="1" xfId="3" applyNumberFormat="1" applyFont="1" applyFill="1" applyBorder="1" applyAlignment="1">
      <alignment horizontal="righ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18" fillId="2" borderId="1" xfId="0" applyFont="1" applyFill="1" applyBorder="1"/>
    <xf numFmtId="0" fontId="14" fillId="2" borderId="3" xfId="3" applyNumberFormat="1" applyFont="1" applyFill="1" applyBorder="1" applyAlignment="1">
      <alignment horizontal="left" vertical="top" wrapText="1"/>
    </xf>
    <xf numFmtId="167" fontId="14" fillId="2" borderId="1" xfId="3" applyNumberFormat="1" applyFont="1" applyFill="1" applyBorder="1" applyAlignment="1">
      <alignment horizontal="right" vertical="top" wrapText="1"/>
    </xf>
    <xf numFmtId="168" fontId="17" fillId="2" borderId="1" xfId="1" applyNumberFormat="1" applyFont="1" applyFill="1" applyBorder="1" applyAlignment="1">
      <alignment horizontal="right" vertical="top" wrapText="1"/>
    </xf>
    <xf numFmtId="0" fontId="14" fillId="2" borderId="1" xfId="4" applyNumberFormat="1" applyFont="1" applyFill="1" applyBorder="1" applyAlignment="1">
      <alignment horizontal="left" vertical="top" wrapText="1"/>
    </xf>
    <xf numFmtId="166" fontId="11" fillId="2" borderId="1" xfId="3" applyNumberFormat="1" applyFont="1" applyFill="1" applyBorder="1" applyAlignment="1">
      <alignment horizontal="right" vertical="top" wrapText="1"/>
    </xf>
    <xf numFmtId="0" fontId="3" fillId="2" borderId="1" xfId="1" applyFont="1" applyFill="1" applyBorder="1" applyAlignment="1">
      <alignment horizontal="left"/>
    </xf>
    <xf numFmtId="4" fontId="11" fillId="2" borderId="1" xfId="1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19" fillId="2" borderId="1" xfId="0" applyFont="1" applyFill="1" applyBorder="1" applyAlignment="1">
      <alignment horizontal="left"/>
    </xf>
    <xf numFmtId="0" fontId="19" fillId="2" borderId="1" xfId="0" applyFont="1" applyFill="1" applyBorder="1" applyAlignment="1"/>
    <xf numFmtId="168" fontId="20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>
      <selection activeCell="N22" sqref="N22"/>
    </sheetView>
  </sheetViews>
  <sheetFormatPr defaultRowHeight="15" x14ac:dyDescent="0.25"/>
  <cols>
    <col min="6" max="6" width="11.28515625" customWidth="1"/>
    <col min="7" max="7" width="13.8554687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s="1" customFormat="1" x14ac:dyDescent="0.25">
      <c r="A1" s="51" t="s">
        <v>23</v>
      </c>
      <c r="B1" s="51"/>
      <c r="C1" s="51"/>
      <c r="D1" s="51"/>
      <c r="E1" s="51"/>
      <c r="F1" s="51"/>
      <c r="G1" s="51"/>
      <c r="H1" s="51"/>
      <c r="I1" s="51"/>
    </row>
    <row r="2" spans="1:10" s="1" customFormat="1" ht="15.75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</row>
    <row r="3" spans="1:10" s="1" customForma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</row>
    <row r="4" spans="1:10" s="1" customFormat="1" x14ac:dyDescent="0.25">
      <c r="A4" s="49" t="s">
        <v>1</v>
      </c>
      <c r="B4" s="49"/>
      <c r="C4" s="49"/>
      <c r="D4" s="3">
        <v>2017</v>
      </c>
      <c r="E4" s="4"/>
      <c r="F4" s="49" t="s">
        <v>2</v>
      </c>
      <c r="G4" s="49"/>
      <c r="H4" s="50" t="s">
        <v>25</v>
      </c>
      <c r="I4" s="50"/>
    </row>
    <row r="5" spans="1:10" s="1" customFormat="1" x14ac:dyDescent="0.25">
      <c r="A5" s="49"/>
      <c r="B5" s="49"/>
      <c r="C5" s="49"/>
      <c r="D5" s="5"/>
      <c r="E5" s="4"/>
      <c r="F5" s="49" t="s">
        <v>3</v>
      </c>
      <c r="G5" s="49"/>
      <c r="H5" s="50" t="s">
        <v>26</v>
      </c>
      <c r="I5" s="50"/>
    </row>
    <row r="6" spans="1:10" s="1" customFormat="1" x14ac:dyDescent="0.25">
      <c r="A6" s="49" t="s">
        <v>4</v>
      </c>
      <c r="B6" s="49"/>
      <c r="C6" s="49"/>
      <c r="D6" s="5">
        <v>10</v>
      </c>
      <c r="E6" s="4"/>
      <c r="F6" s="49" t="s">
        <v>64</v>
      </c>
      <c r="G6" s="49"/>
      <c r="H6" s="49"/>
      <c r="I6" s="2"/>
    </row>
    <row r="7" spans="1:10" s="1" customFormat="1" x14ac:dyDescent="0.25">
      <c r="A7" s="49" t="s">
        <v>5</v>
      </c>
      <c r="B7" s="49"/>
      <c r="C7" s="49"/>
      <c r="D7" s="5">
        <v>2</v>
      </c>
      <c r="E7" s="4"/>
      <c r="F7" s="49" t="s">
        <v>8</v>
      </c>
      <c r="G7" s="49"/>
      <c r="H7" s="49"/>
      <c r="I7" s="2">
        <v>455.4</v>
      </c>
    </row>
    <row r="8" spans="1:10" s="1" customFormat="1" x14ac:dyDescent="0.25">
      <c r="A8" s="49" t="s">
        <v>6</v>
      </c>
      <c r="B8" s="49"/>
      <c r="C8" s="49"/>
      <c r="D8" s="5">
        <v>100</v>
      </c>
      <c r="E8" s="4"/>
      <c r="F8" s="49" t="s">
        <v>22</v>
      </c>
      <c r="G8" s="49"/>
      <c r="H8" s="49"/>
      <c r="I8" s="2"/>
    </row>
    <row r="9" spans="1:10" s="1" customFormat="1" x14ac:dyDescent="0.25">
      <c r="A9" s="49" t="s">
        <v>7</v>
      </c>
      <c r="B9" s="49"/>
      <c r="C9" s="49"/>
      <c r="D9" s="6">
        <v>4811.5</v>
      </c>
      <c r="E9" s="4"/>
      <c r="F9" s="7" t="s">
        <v>10</v>
      </c>
      <c r="G9" s="8" t="s">
        <v>61</v>
      </c>
      <c r="H9" s="9" t="s">
        <v>62</v>
      </c>
      <c r="I9" s="2"/>
    </row>
    <row r="10" spans="1:10" s="1" customFormat="1" x14ac:dyDescent="0.25">
      <c r="A10" s="49" t="s">
        <v>9</v>
      </c>
      <c r="B10" s="49"/>
      <c r="C10" s="49"/>
      <c r="D10" s="6">
        <v>4361.5</v>
      </c>
      <c r="E10" s="4"/>
      <c r="F10" s="7" t="s">
        <v>28</v>
      </c>
      <c r="G10" s="8" t="s">
        <v>61</v>
      </c>
    </row>
    <row r="11" spans="1:10" s="1" customFormat="1" x14ac:dyDescent="0.25">
      <c r="A11" s="49" t="s">
        <v>11</v>
      </c>
      <c r="B11" s="49"/>
      <c r="C11" s="49"/>
      <c r="D11" s="10"/>
      <c r="E11" s="11"/>
      <c r="F11" s="12" t="s">
        <v>63</v>
      </c>
      <c r="G11" s="11"/>
      <c r="H11" s="11"/>
      <c r="I11" s="11"/>
    </row>
    <row r="12" spans="1:10" s="14" customFormat="1" x14ac:dyDescent="0.25">
      <c r="A12" s="54" t="s">
        <v>45</v>
      </c>
      <c r="B12" s="54"/>
      <c r="C12" s="54"/>
      <c r="D12" s="54"/>
      <c r="E12" s="54"/>
      <c r="F12" s="54"/>
      <c r="G12" s="54"/>
      <c r="H12" s="54"/>
      <c r="I12" s="54"/>
    </row>
    <row r="13" spans="1:10" s="14" customFormat="1" x14ac:dyDescent="0.25">
      <c r="A13" s="55" t="s">
        <v>12</v>
      </c>
      <c r="B13" s="55"/>
      <c r="C13" s="55"/>
      <c r="D13" s="55"/>
      <c r="E13" s="55"/>
      <c r="F13" s="55"/>
      <c r="G13" s="55"/>
      <c r="H13" s="55"/>
      <c r="I13" s="56" t="s">
        <v>13</v>
      </c>
      <c r="J13" s="57"/>
    </row>
    <row r="14" spans="1:10" s="14" customFormat="1" x14ac:dyDescent="0.25">
      <c r="A14" s="58" t="s">
        <v>14</v>
      </c>
      <c r="B14" s="58"/>
      <c r="C14" s="58"/>
      <c r="D14" s="58"/>
      <c r="E14" s="58"/>
      <c r="F14" s="58"/>
      <c r="G14" s="58"/>
      <c r="H14" s="58"/>
      <c r="I14" s="59">
        <f>I15+I16+I17+I18</f>
        <v>804551</v>
      </c>
      <c r="J14" s="15"/>
    </row>
    <row r="15" spans="1:10" s="14" customFormat="1" x14ac:dyDescent="0.25">
      <c r="A15" s="60" t="s">
        <v>27</v>
      </c>
      <c r="B15" s="61"/>
      <c r="C15" s="61"/>
      <c r="D15" s="61"/>
      <c r="E15" s="61"/>
      <c r="F15" s="61"/>
      <c r="G15" s="61"/>
      <c r="H15" s="62"/>
      <c r="I15" s="63">
        <v>727302</v>
      </c>
      <c r="J15" s="16"/>
    </row>
    <row r="16" spans="1:10" s="14" customFormat="1" x14ac:dyDescent="0.25">
      <c r="A16" s="64" t="s">
        <v>38</v>
      </c>
      <c r="B16" s="65"/>
      <c r="C16" s="65"/>
      <c r="D16" s="65"/>
      <c r="E16" s="65"/>
      <c r="F16" s="65"/>
      <c r="G16" s="65"/>
      <c r="H16" s="66"/>
      <c r="I16" s="63">
        <v>25649</v>
      </c>
      <c r="J16" s="16"/>
    </row>
    <row r="17" spans="1:14" s="14" customFormat="1" x14ac:dyDescent="0.25">
      <c r="A17" s="64" t="s">
        <v>57</v>
      </c>
      <c r="B17" s="65"/>
      <c r="C17" s="65"/>
      <c r="D17" s="65"/>
      <c r="E17" s="65"/>
      <c r="F17" s="65"/>
      <c r="G17" s="65"/>
      <c r="H17" s="66"/>
      <c r="I17" s="63">
        <v>48000</v>
      </c>
      <c r="J17" s="16"/>
    </row>
    <row r="18" spans="1:14" s="14" customFormat="1" x14ac:dyDescent="0.25">
      <c r="A18" s="67" t="s">
        <v>52</v>
      </c>
      <c r="B18" s="61"/>
      <c r="C18" s="61"/>
      <c r="D18" s="61"/>
      <c r="E18" s="61"/>
      <c r="F18" s="61"/>
      <c r="G18" s="61"/>
      <c r="H18" s="62"/>
      <c r="I18" s="63">
        <v>3600</v>
      </c>
      <c r="J18" s="13"/>
      <c r="M18" s="17"/>
    </row>
    <row r="19" spans="1:14" s="14" customFormat="1" x14ac:dyDescent="0.25">
      <c r="A19" s="68" t="s">
        <v>15</v>
      </c>
      <c r="B19" s="68"/>
      <c r="C19" s="68"/>
      <c r="D19" s="68"/>
      <c r="E19" s="68"/>
      <c r="F19" s="68"/>
      <c r="G19" s="68"/>
      <c r="H19" s="68"/>
      <c r="I19" s="68"/>
      <c r="J19" s="69"/>
    </row>
    <row r="20" spans="1:14" s="14" customFormat="1" x14ac:dyDescent="0.25">
      <c r="A20" s="70" t="s">
        <v>16</v>
      </c>
      <c r="B20" s="71" t="s">
        <v>17</v>
      </c>
      <c r="C20" s="71"/>
      <c r="D20" s="71"/>
      <c r="E20" s="71"/>
      <c r="F20" s="71"/>
      <c r="G20" s="71"/>
      <c r="H20" s="70" t="s">
        <v>18</v>
      </c>
      <c r="I20" s="70" t="s">
        <v>19</v>
      </c>
      <c r="J20" s="15"/>
    </row>
    <row r="21" spans="1:14" s="14" customFormat="1" x14ac:dyDescent="0.25">
      <c r="A21" s="72" t="s">
        <v>46</v>
      </c>
      <c r="B21" s="72"/>
      <c r="C21" s="72"/>
      <c r="D21" s="72"/>
      <c r="E21" s="72"/>
      <c r="F21" s="72"/>
      <c r="G21" s="72"/>
      <c r="H21" s="73">
        <v>-219283</v>
      </c>
      <c r="I21" s="74"/>
      <c r="J21" s="75"/>
      <c r="K21" s="76"/>
    </row>
    <row r="22" spans="1:14" s="14" customFormat="1" x14ac:dyDescent="0.25">
      <c r="A22" s="77" t="s">
        <v>27</v>
      </c>
      <c r="B22" s="78"/>
      <c r="C22" s="78"/>
      <c r="D22" s="78"/>
      <c r="E22" s="78"/>
      <c r="F22" s="78"/>
      <c r="G22" s="79"/>
      <c r="H22" s="80">
        <v>541995</v>
      </c>
      <c r="I22" s="15"/>
      <c r="J22" s="15"/>
    </row>
    <row r="23" spans="1:14" s="14" customFormat="1" x14ac:dyDescent="0.25">
      <c r="A23" s="81" t="s">
        <v>58</v>
      </c>
      <c r="B23" s="82"/>
      <c r="C23" s="82"/>
      <c r="D23" s="82"/>
      <c r="E23" s="82"/>
      <c r="F23" s="82"/>
      <c r="G23" s="83"/>
      <c r="H23" s="80">
        <v>28345</v>
      </c>
      <c r="I23" s="15"/>
      <c r="J23" s="15"/>
    </row>
    <row r="24" spans="1:14" s="14" customFormat="1" x14ac:dyDescent="0.25">
      <c r="A24" s="77" t="s">
        <v>53</v>
      </c>
      <c r="B24" s="77"/>
      <c r="C24" s="77"/>
      <c r="D24" s="77"/>
      <c r="E24" s="77"/>
      <c r="F24" s="77"/>
      <c r="G24" s="77"/>
      <c r="H24" s="84">
        <v>3600</v>
      </c>
      <c r="I24" s="15"/>
      <c r="J24" s="15"/>
    </row>
    <row r="25" spans="1:14" s="14" customFormat="1" x14ac:dyDescent="0.25">
      <c r="A25" s="48" t="s">
        <v>29</v>
      </c>
      <c r="B25" s="48"/>
      <c r="C25" s="48"/>
      <c r="D25" s="48"/>
      <c r="E25" s="48"/>
      <c r="F25" s="48"/>
      <c r="G25" s="48"/>
      <c r="H25" s="18"/>
      <c r="I25" s="19"/>
      <c r="J25" s="13"/>
      <c r="M25" s="17"/>
    </row>
    <row r="26" spans="1:14" s="14" customFormat="1" ht="15" customHeight="1" x14ac:dyDescent="0.25">
      <c r="A26" s="45" t="s">
        <v>31</v>
      </c>
      <c r="B26" s="46"/>
      <c r="C26" s="46"/>
      <c r="D26" s="46"/>
      <c r="E26" s="46"/>
      <c r="F26" s="46"/>
      <c r="G26" s="47"/>
      <c r="H26" s="20"/>
      <c r="I26" s="21">
        <v>61240</v>
      </c>
      <c r="J26" s="16"/>
      <c r="M26" s="22"/>
      <c r="N26" s="17"/>
    </row>
    <row r="27" spans="1:14" s="14" customFormat="1" x14ac:dyDescent="0.25">
      <c r="A27" s="42" t="s">
        <v>32</v>
      </c>
      <c r="B27" s="43"/>
      <c r="C27" s="43"/>
      <c r="D27" s="43"/>
      <c r="E27" s="43"/>
      <c r="F27" s="43"/>
      <c r="G27" s="44"/>
      <c r="H27" s="23"/>
      <c r="I27" s="24">
        <v>212854</v>
      </c>
      <c r="J27" s="16"/>
    </row>
    <row r="28" spans="1:14" s="14" customFormat="1" x14ac:dyDescent="0.25">
      <c r="A28" s="41" t="s">
        <v>33</v>
      </c>
      <c r="B28" s="41"/>
      <c r="C28" s="41"/>
      <c r="D28" s="41"/>
      <c r="E28" s="41"/>
      <c r="F28" s="41"/>
      <c r="G28" s="41"/>
      <c r="H28" s="20"/>
      <c r="I28" s="25">
        <v>99924</v>
      </c>
      <c r="J28" s="26"/>
    </row>
    <row r="29" spans="1:14" s="14" customFormat="1" x14ac:dyDescent="0.25">
      <c r="A29" s="41" t="s">
        <v>38</v>
      </c>
      <c r="B29" s="41"/>
      <c r="C29" s="41"/>
      <c r="D29" s="41"/>
      <c r="E29" s="41"/>
      <c r="F29" s="41"/>
      <c r="G29" s="41"/>
      <c r="H29" s="20"/>
      <c r="I29" s="25">
        <v>25000</v>
      </c>
      <c r="J29" s="16"/>
    </row>
    <row r="30" spans="1:14" s="14" customFormat="1" x14ac:dyDescent="0.25">
      <c r="A30" s="41" t="s">
        <v>34</v>
      </c>
      <c r="B30" s="41"/>
      <c r="C30" s="41"/>
      <c r="D30" s="41"/>
      <c r="E30" s="41"/>
      <c r="F30" s="41"/>
      <c r="G30" s="41"/>
      <c r="H30" s="23"/>
      <c r="I30" s="24">
        <v>41870</v>
      </c>
    </row>
    <row r="31" spans="1:14" s="14" customFormat="1" x14ac:dyDescent="0.25">
      <c r="A31" s="41" t="s">
        <v>35</v>
      </c>
      <c r="B31" s="41"/>
      <c r="C31" s="41"/>
      <c r="D31" s="41"/>
      <c r="E31" s="41"/>
      <c r="F31" s="41"/>
      <c r="G31" s="41"/>
      <c r="H31" s="23"/>
      <c r="I31" s="24">
        <v>1585</v>
      </c>
    </row>
    <row r="32" spans="1:14" s="14" customFormat="1" x14ac:dyDescent="0.25">
      <c r="A32" s="42" t="s">
        <v>36</v>
      </c>
      <c r="B32" s="43"/>
      <c r="C32" s="43"/>
      <c r="D32" s="43"/>
      <c r="E32" s="43"/>
      <c r="F32" s="43"/>
      <c r="G32" s="44"/>
      <c r="H32" s="23"/>
      <c r="I32" s="24">
        <v>80455</v>
      </c>
    </row>
    <row r="33" spans="1:10" s="14" customFormat="1" x14ac:dyDescent="0.25">
      <c r="A33" s="41" t="s">
        <v>37</v>
      </c>
      <c r="B33" s="41"/>
      <c r="C33" s="41"/>
      <c r="D33" s="41"/>
      <c r="E33" s="41"/>
      <c r="F33" s="41"/>
      <c r="G33" s="41"/>
      <c r="H33" s="20"/>
      <c r="I33" s="25">
        <v>37198</v>
      </c>
    </row>
    <row r="34" spans="1:10" s="14" customFormat="1" x14ac:dyDescent="0.25">
      <c r="A34" s="53" t="s">
        <v>57</v>
      </c>
      <c r="B34" s="53"/>
      <c r="C34" s="53"/>
      <c r="D34" s="53"/>
      <c r="E34" s="53"/>
      <c r="F34" s="53"/>
      <c r="G34" s="53"/>
      <c r="H34" s="27"/>
      <c r="I34" s="28">
        <v>48000</v>
      </c>
      <c r="J34" s="29"/>
    </row>
    <row r="35" spans="1:10" s="14" customFormat="1" x14ac:dyDescent="0.25">
      <c r="A35" s="45" t="s">
        <v>48</v>
      </c>
      <c r="B35" s="46"/>
      <c r="C35" s="46"/>
      <c r="D35" s="46"/>
      <c r="E35" s="46"/>
      <c r="F35" s="46"/>
      <c r="G35" s="47"/>
      <c r="H35" s="85"/>
      <c r="I35" s="28">
        <v>4251</v>
      </c>
      <c r="J35" s="29"/>
    </row>
    <row r="36" spans="1:10" s="14" customFormat="1" x14ac:dyDescent="0.25">
      <c r="A36" s="77" t="s">
        <v>49</v>
      </c>
      <c r="B36" s="77"/>
      <c r="C36" s="77"/>
      <c r="D36" s="77"/>
      <c r="E36" s="77"/>
      <c r="F36" s="77"/>
      <c r="G36" s="77"/>
      <c r="H36" s="85"/>
      <c r="I36" s="28">
        <v>27520.03</v>
      </c>
      <c r="J36" s="29"/>
    </row>
    <row r="37" spans="1:10" s="14" customFormat="1" x14ac:dyDescent="0.25">
      <c r="A37" s="41" t="s">
        <v>50</v>
      </c>
      <c r="B37" s="86"/>
      <c r="C37" s="86"/>
      <c r="D37" s="86"/>
      <c r="E37" s="86"/>
      <c r="F37" s="86"/>
      <c r="G37" s="86"/>
      <c r="H37" s="87"/>
      <c r="I37" s="25">
        <v>18000</v>
      </c>
      <c r="J37" s="29"/>
    </row>
    <row r="38" spans="1:10" s="14" customFormat="1" x14ac:dyDescent="0.25">
      <c r="A38" s="77" t="s">
        <v>54</v>
      </c>
      <c r="B38" s="77"/>
      <c r="C38" s="77"/>
      <c r="D38" s="77"/>
      <c r="E38" s="77"/>
      <c r="F38" s="77"/>
      <c r="G38" s="77"/>
      <c r="H38" s="85"/>
      <c r="I38" s="80">
        <v>4354.54</v>
      </c>
      <c r="J38" s="29"/>
    </row>
    <row r="39" spans="1:10" s="14" customFormat="1" x14ac:dyDescent="0.25">
      <c r="A39" s="88" t="s">
        <v>30</v>
      </c>
      <c r="B39" s="78"/>
      <c r="C39" s="78"/>
      <c r="D39" s="78"/>
      <c r="E39" s="78"/>
      <c r="F39" s="78"/>
      <c r="G39" s="79"/>
      <c r="H39" s="89"/>
      <c r="I39" s="90">
        <v>1000</v>
      </c>
      <c r="J39" s="29"/>
    </row>
    <row r="40" spans="1:10" s="14" customFormat="1" x14ac:dyDescent="0.25">
      <c r="A40" s="77" t="s">
        <v>55</v>
      </c>
      <c r="B40" s="77"/>
      <c r="C40" s="77"/>
      <c r="D40" s="77"/>
      <c r="E40" s="77"/>
      <c r="F40" s="77"/>
      <c r="G40" s="77"/>
      <c r="H40" s="85"/>
      <c r="I40" s="90">
        <v>3427</v>
      </c>
      <c r="J40" s="29"/>
    </row>
    <row r="41" spans="1:10" s="14" customFormat="1" x14ac:dyDescent="0.25">
      <c r="A41" s="91" t="s">
        <v>59</v>
      </c>
      <c r="B41" s="91"/>
      <c r="C41" s="91"/>
      <c r="D41" s="91"/>
      <c r="E41" s="91"/>
      <c r="F41" s="91"/>
      <c r="G41" s="91"/>
      <c r="H41" s="85"/>
      <c r="I41" s="90">
        <v>9000</v>
      </c>
      <c r="J41" s="29"/>
    </row>
    <row r="42" spans="1:10" s="14" customFormat="1" x14ac:dyDescent="0.25">
      <c r="A42" s="91" t="s">
        <v>44</v>
      </c>
      <c r="B42" s="91"/>
      <c r="C42" s="91"/>
      <c r="D42" s="91"/>
      <c r="E42" s="91"/>
      <c r="F42" s="91"/>
      <c r="G42" s="91"/>
      <c r="H42" s="85"/>
      <c r="I42" s="80">
        <v>4000</v>
      </c>
      <c r="J42" s="15"/>
    </row>
    <row r="43" spans="1:10" s="14" customFormat="1" ht="15" customHeight="1" x14ac:dyDescent="0.25">
      <c r="A43" s="91" t="s">
        <v>51</v>
      </c>
      <c r="B43" s="91"/>
      <c r="C43" s="91"/>
      <c r="D43" s="91"/>
      <c r="E43" s="91"/>
      <c r="F43" s="91"/>
      <c r="G43" s="91"/>
      <c r="H43" s="85"/>
      <c r="I43" s="80">
        <v>3710</v>
      </c>
    </row>
    <row r="44" spans="1:10" s="14" customFormat="1" x14ac:dyDescent="0.25">
      <c r="A44" s="91" t="s">
        <v>60</v>
      </c>
      <c r="B44" s="91"/>
      <c r="C44" s="91"/>
      <c r="D44" s="91"/>
      <c r="E44" s="91"/>
      <c r="F44" s="91"/>
      <c r="G44" s="91"/>
      <c r="H44" s="85"/>
      <c r="I44" s="80">
        <v>4749</v>
      </c>
    </row>
    <row r="45" spans="1:10" s="14" customFormat="1" x14ac:dyDescent="0.25">
      <c r="A45" s="37" t="s">
        <v>20</v>
      </c>
      <c r="B45" s="37"/>
      <c r="C45" s="37"/>
      <c r="D45" s="37"/>
      <c r="E45" s="37"/>
      <c r="F45" s="37"/>
      <c r="G45" s="37"/>
      <c r="H45" s="92">
        <f>SUM(H22:H44)</f>
        <v>573940</v>
      </c>
      <c r="I45" s="30">
        <f>SUM(I26:I44)</f>
        <v>688137.57000000007</v>
      </c>
      <c r="J45" s="15"/>
    </row>
    <row r="46" spans="1:10" s="14" customFormat="1" x14ac:dyDescent="0.25">
      <c r="A46" s="38" t="s">
        <v>21</v>
      </c>
      <c r="B46" s="39"/>
      <c r="C46" s="39"/>
      <c r="D46" s="39"/>
      <c r="E46" s="39"/>
      <c r="F46" s="39"/>
      <c r="G46" s="40"/>
      <c r="H46" s="33">
        <f>H45-I45+H21</f>
        <v>-333480.57000000007</v>
      </c>
      <c r="I46" s="34"/>
      <c r="J46" s="15"/>
    </row>
    <row r="47" spans="1:10" s="14" customFormat="1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6"/>
    </row>
    <row r="48" spans="1:10" s="14" customFormat="1" x14ac:dyDescent="0.25">
      <c r="A48" s="93" t="s">
        <v>47</v>
      </c>
      <c r="B48" s="93"/>
      <c r="C48" s="93"/>
      <c r="D48" s="93"/>
      <c r="E48" s="93"/>
      <c r="F48" s="93"/>
      <c r="G48" s="93"/>
      <c r="H48" s="93"/>
      <c r="I48" s="94">
        <v>-485090</v>
      </c>
      <c r="J48" s="15"/>
    </row>
    <row r="49" spans="1:9" s="14" customFormat="1" x14ac:dyDescent="0.25"/>
    <row r="50" spans="1:9" s="14" customFormat="1" x14ac:dyDescent="0.25">
      <c r="A50" s="95" t="s">
        <v>56</v>
      </c>
      <c r="B50" s="68"/>
      <c r="C50" s="68"/>
      <c r="D50" s="68"/>
      <c r="E50" s="68"/>
      <c r="F50" s="68"/>
      <c r="G50" s="68"/>
      <c r="H50" s="68"/>
      <c r="I50" s="96"/>
    </row>
    <row r="51" spans="1:9" s="14" customFormat="1" x14ac:dyDescent="0.25">
      <c r="A51" s="97"/>
      <c r="B51" s="98"/>
      <c r="C51" s="98"/>
      <c r="D51" s="98"/>
      <c r="E51" s="98"/>
      <c r="F51" s="69"/>
      <c r="G51" s="13" t="s">
        <v>39</v>
      </c>
      <c r="H51" s="13" t="s">
        <v>40</v>
      </c>
      <c r="I51" s="13" t="s">
        <v>41</v>
      </c>
    </row>
    <row r="52" spans="1:9" s="14" customFormat="1" ht="15.75" x14ac:dyDescent="0.25">
      <c r="A52" s="99" t="s">
        <v>42</v>
      </c>
      <c r="B52" s="99"/>
      <c r="C52" s="99"/>
      <c r="D52" s="99"/>
      <c r="E52" s="99"/>
      <c r="F52" s="100"/>
      <c r="G52" s="101">
        <v>639926</v>
      </c>
      <c r="H52" s="101">
        <v>523720</v>
      </c>
      <c r="I52" s="101">
        <v>-173868</v>
      </c>
    </row>
    <row r="54" spans="1:9" x14ac:dyDescent="0.25">
      <c r="A54" s="31" t="s">
        <v>43</v>
      </c>
      <c r="B54" s="31"/>
      <c r="C54" s="31"/>
      <c r="D54" s="31"/>
      <c r="E54" s="31"/>
      <c r="F54" s="32"/>
      <c r="G54" s="32"/>
    </row>
  </sheetData>
  <mergeCells count="61">
    <mergeCell ref="A1:I1"/>
    <mergeCell ref="A2:I2"/>
    <mergeCell ref="A3:I3"/>
    <mergeCell ref="A4:C4"/>
    <mergeCell ref="F4:G4"/>
    <mergeCell ref="H4:I4"/>
    <mergeCell ref="A11:C11"/>
    <mergeCell ref="A12:I12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7:H17"/>
    <mergeCell ref="A18:H18"/>
    <mergeCell ref="A19:J19"/>
    <mergeCell ref="B20:G20"/>
    <mergeCell ref="A13:H13"/>
    <mergeCell ref="A14:H14"/>
    <mergeCell ref="A15:H15"/>
    <mergeCell ref="A16:H16"/>
    <mergeCell ref="A23:G23"/>
    <mergeCell ref="A24:G24"/>
    <mergeCell ref="A26:G26"/>
    <mergeCell ref="A21:G21"/>
    <mergeCell ref="H21:J21"/>
    <mergeCell ref="A22:G22"/>
    <mergeCell ref="A25:G25"/>
    <mergeCell ref="A28:G28"/>
    <mergeCell ref="A27:G27"/>
    <mergeCell ref="A31:G31"/>
    <mergeCell ref="A32:G32"/>
    <mergeCell ref="A33:G33"/>
    <mergeCell ref="A30:G30"/>
    <mergeCell ref="A29:G29"/>
    <mergeCell ref="H46:I46"/>
    <mergeCell ref="A47:J47"/>
    <mergeCell ref="A34:G34"/>
    <mergeCell ref="A35:G35"/>
    <mergeCell ref="A36:G36"/>
    <mergeCell ref="A37:G37"/>
    <mergeCell ref="A45:G45"/>
    <mergeCell ref="A46:G46"/>
    <mergeCell ref="A38:G38"/>
    <mergeCell ref="A39:G39"/>
    <mergeCell ref="A40:G40"/>
    <mergeCell ref="A41:G41"/>
    <mergeCell ref="A43:G43"/>
    <mergeCell ref="A44:G44"/>
    <mergeCell ref="A42:G42"/>
    <mergeCell ref="A48:H48"/>
    <mergeCell ref="A51:F51"/>
    <mergeCell ref="A50:I50"/>
    <mergeCell ref="A54:G54"/>
    <mergeCell ref="A52:F52"/>
  </mergeCells>
  <pageMargins left="3.937007874015748E-2" right="3.937007874015748E-2" top="0.19685039370078741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2025-03-19T05:32:12Z</dcterms:modified>
</cp:coreProperties>
</file>